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4. Закон КК от  31.05.2019 № 343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5'!$B$1</definedName>
    <definedName name="Date1">'Приложение 5'!$B$2</definedName>
    <definedName name="DateExecute">'Приложение 5'!$A$2</definedName>
    <definedName name="EndDate">'Приложение 5'!$A$3</definedName>
    <definedName name="NameHead">'Приложение 5'!$A$4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5'!$B$3</definedName>
    <definedName name="Year">'Приложение 5'!$A$1</definedName>
    <definedName name="_xlnm.Print_Area" localSheetId="0">'Приложение 5'!$A$1:$F$40</definedName>
  </definedNames>
  <calcPr calcId="162913" refMode="R1C1"/>
</workbook>
</file>

<file path=xl/calcChain.xml><?xml version="1.0" encoding="utf-8"?>
<calcChain xmlns="http://schemas.openxmlformats.org/spreadsheetml/2006/main">
  <c r="E13" i="1" l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B3" i="1" l="1"/>
  <c r="A1" i="1"/>
  <c r="C10" i="1" l="1"/>
  <c r="E3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<sst xmlns="http://schemas.openxmlformats.org/spreadsheetml/2006/main" count="71" uniqueCount="67">
  <si>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</si>
  <si>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</si>
  <si>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</si>
  <si>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</si>
  <si>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</si>
  <si>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</si>
  <si>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</si>
  <si>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</si>
  <si>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 xml:space="preserve">О Т Ч Е Т </t>
  </si>
  <si>
    <t>01.01.2018</t>
  </si>
  <si>
    <t>на 01.10.</t>
  </si>
  <si>
    <t xml:space="preserve">на </t>
  </si>
  <si>
    <t>за 9 месяцев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</si>
  <si>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</si>
  <si>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</si>
  <si>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</si>
  <si>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</si>
  <si>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</si>
  <si>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</si>
  <si>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</si>
  <si>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</si>
  <si>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</si>
  <si>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</si>
  <si>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</si>
  <si>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</si>
  <si>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</si>
  <si>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</si>
  <si>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</si>
  <si>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</si>
  <si>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</si>
  <si>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</si>
  <si>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</si>
  <si>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</si>
  <si>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</si>
  <si>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</si>
  <si>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</si>
  <si>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</si>
  <si>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</si>
  <si>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</si>
  <si>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</si>
  <si>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</si>
  <si>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</si>
  <si>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</si>
  <si>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</si>
  <si>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</si>
  <si>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</si>
  <si>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</si>
  <si>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</si>
  <si>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</si>
  <si>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</si>
  <si>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</si>
  <si>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</si>
  <si>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</si>
  <si>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</si>
  <si>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</si>
  <si>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</si>
  <si>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</si>
  <si>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</si>
  <si>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</si>
  <si>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</si>
  <si>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</si>
  <si>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Непрограммные расходы</t>
  </si>
  <si>
    <t>Всего</t>
  </si>
  <si>
    <t>Исполнение                  2018 год</t>
  </si>
  <si>
    <t>об исполнении государственных программ Камчатского края за 2018 год</t>
  </si>
  <si>
    <t>Приложение 5</t>
  </si>
  <si>
    <t>от 31.05.2019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</si>
</sst>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0" fillId="0" borderId="0" xfId="0" applyNumberFormat="1" applyAlignment="1">
      <alignment wrapText="1"/>
    </xf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6"/>
  <sheetViews>
    <sheetView tabSelected="1" view="pageBreakPreview" zoomScale="85" zoomScaleNormal="100" zoomScaleSheetLayoutView="85" workbookViewId="0">
      <selection activeCell="E4" sqref="E4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3.140625" customWidth="1"/>
    <col min="6" max="6" width="0.5703125" hidden="1" customWidth="1"/>
  </cols>
  <sheetData>
    <row r="1" spans="1:20" ht="15.75" x14ac:dyDescent="0.25">
      <c r="A1" s="18">
        <f>YEAR(Date)</f>
        <v>2018</v>
      </c>
      <c r="B1" s="20" t="s">
        <v>9</v>
      </c>
      <c r="E1" s="9" t="s">
        <v>65</v>
      </c>
    </row>
    <row r="2" spans="1:20" ht="15.75" x14ac:dyDescent="0.25">
      <c r="A2" s="18" t="s">
        <v>10</v>
      </c>
      <c r="B2" s="20" t="s">
        <v>9</v>
      </c>
      <c r="E2" s="9" t="s">
        <v>0</v>
      </c>
    </row>
    <row r="3" spans="1:20" ht="15.75" x14ac:dyDescent="0.25">
      <c r="A3" s="18" t="s">
        <v>11</v>
      </c>
      <c r="B3" s="20">
        <f>IF(Date1=0,"",YEAR(Date1))</f>
        <v>2018</v>
      </c>
      <c r="E3" s="9" t="str">
        <f>CONCATENATE("""Об исполнении краевого бюджета за ",Year," год""")</f>
        <v>"Об исполнении краевого бюджета за 2018 год"</v>
      </c>
    </row>
    <row r="4" spans="1:20" ht="15.75" x14ac:dyDescent="0.25">
      <c r="A4" s="18" t="s">
        <v>12</v>
      </c>
      <c r="B4" s="19"/>
      <c r="E4" s="9" t="s">
        <v>66</v>
      </c>
    </row>
    <row r="5" spans="1:20" ht="15.75" x14ac:dyDescent="0.25">
      <c r="E5" s="10"/>
    </row>
    <row r="6" spans="1:20" ht="18.75" x14ac:dyDescent="0.25">
      <c r="A6" s="25" t="s">
        <v>8</v>
      </c>
      <c r="B6" s="25"/>
      <c r="C6" s="25"/>
      <c r="D6" s="25"/>
      <c r="E6" s="25"/>
      <c r="F6" s="25"/>
    </row>
    <row r="7" spans="1:20" ht="46.5" customHeight="1" x14ac:dyDescent="0.3">
      <c r="A7" s="25" t="s">
        <v>64</v>
      </c>
      <c r="B7" s="31"/>
      <c r="C7" s="31"/>
      <c r="D7" s="31"/>
      <c r="E7" s="31"/>
      <c r="F7" s="24"/>
      <c r="G7" s="1"/>
      <c r="H7" s="1"/>
      <c r="I7" s="1"/>
      <c r="J7" s="1"/>
      <c r="K7" s="1"/>
    </row>
    <row r="8" spans="1:20" ht="30" customHeight="1" x14ac:dyDescent="0.25">
      <c r="E8" s="3" t="s">
        <v>3</v>
      </c>
    </row>
    <row r="9" spans="1:20" hidden="1" x14ac:dyDescent="0.25"/>
    <row r="10" spans="1:20" x14ac:dyDescent="0.25">
      <c r="A10" s="26" t="s">
        <v>5</v>
      </c>
      <c r="B10" s="27" t="s">
        <v>4</v>
      </c>
      <c r="C10" s="29" t="str">
        <f>CONCATENATE("Годовой объем ассигнований на ",Year," год")</f>
        <v>Годовой объем ассигнований на 2018 год</v>
      </c>
      <c r="D10" s="29" t="s">
        <v>63</v>
      </c>
      <c r="E10" s="29" t="s">
        <v>7</v>
      </c>
    </row>
    <row r="11" spans="1:20" ht="45" customHeight="1" x14ac:dyDescent="0.25">
      <c r="A11" s="26"/>
      <c r="B11" s="28"/>
      <c r="C11" s="30"/>
      <c r="D11" s="30"/>
      <c r="E11" s="30"/>
    </row>
    <row r="12" spans="1:20" ht="11.25" customHeight="1" x14ac:dyDescent="0.25">
      <c r="A12" s="6">
        <v>1</v>
      </c>
      <c r="B12" s="7">
        <v>2</v>
      </c>
      <c r="C12" s="8" t="s">
        <v>1</v>
      </c>
      <c r="D12" s="8" t="s">
        <v>2</v>
      </c>
      <c r="E12" s="8" t="s">
        <v>6</v>
      </c>
    </row>
    <row r="13" spans="1:20" s="11" customFormat="1" ht="15.75" x14ac:dyDescent="0.25">
      <c r="A13" s="12" t="s">
        <v>13</v>
      </c>
      <c r="B13" s="13" t="s">
        <v>14</v>
      </c>
      <c r="C13" s="14">
        <v>8741543.2020999994</v>
      </c>
      <c r="D13" s="14">
        <v>8639467.4454200007</v>
      </c>
      <c r="E13" s="22">
        <f t="shared" ref="E13:E39" si="0">(D13/C13)*100</f>
        <v>98.83229134352986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1" customFormat="1" ht="15.75" x14ac:dyDescent="0.25">
      <c r="A14" s="12" t="s">
        <v>15</v>
      </c>
      <c r="B14" s="13" t="s">
        <v>16</v>
      </c>
      <c r="C14" s="14">
        <v>13736767.28217</v>
      </c>
      <c r="D14" s="14">
        <v>13485403.915239999</v>
      </c>
      <c r="E14" s="22">
        <f t="shared" si="0"/>
        <v>98.170141767952472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15.75" x14ac:dyDescent="0.25">
      <c r="A15" s="12" t="s">
        <v>1</v>
      </c>
      <c r="B15" s="13" t="s">
        <v>17</v>
      </c>
      <c r="C15" s="14">
        <v>1169094.37533</v>
      </c>
      <c r="D15" s="14">
        <v>1124570.3045699999</v>
      </c>
      <c r="E15" s="22">
        <f t="shared" si="0"/>
        <v>96.191576001087824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15.75" x14ac:dyDescent="0.25">
      <c r="A16" s="12" t="s">
        <v>2</v>
      </c>
      <c r="B16" s="13" t="s">
        <v>18</v>
      </c>
      <c r="C16" s="14">
        <v>33572.411379999998</v>
      </c>
      <c r="D16" s="14">
        <v>33568.161480000002</v>
      </c>
      <c r="E16" s="22">
        <f t="shared" si="0"/>
        <v>99.987341093995624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31.5" x14ac:dyDescent="0.25">
      <c r="A17" s="12" t="s">
        <v>6</v>
      </c>
      <c r="B17" s="13" t="s">
        <v>19</v>
      </c>
      <c r="C17" s="14">
        <v>7626030.1884099999</v>
      </c>
      <c r="D17" s="14">
        <v>7604806.8729499998</v>
      </c>
      <c r="E17" s="22">
        <f t="shared" si="0"/>
        <v>99.721699036908419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31.5" x14ac:dyDescent="0.25">
      <c r="A18" s="12" t="s">
        <v>20</v>
      </c>
      <c r="B18" s="13" t="s">
        <v>21</v>
      </c>
      <c r="C18" s="14">
        <v>546324.81099999999</v>
      </c>
      <c r="D18" s="14">
        <v>541138.13584999996</v>
      </c>
      <c r="E18" s="22">
        <f t="shared" si="0"/>
        <v>99.050624272306749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31.5" x14ac:dyDescent="0.25">
      <c r="A19" s="12" t="s">
        <v>22</v>
      </c>
      <c r="B19" s="13" t="s">
        <v>23</v>
      </c>
      <c r="C19" s="14">
        <v>2044996.3169799999</v>
      </c>
      <c r="D19" s="14">
        <v>2038896.39383</v>
      </c>
      <c r="E19" s="22">
        <f t="shared" si="0"/>
        <v>99.701714712180603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31.5" x14ac:dyDescent="0.25">
      <c r="A20" s="12" t="s">
        <v>24</v>
      </c>
      <c r="B20" s="13" t="s">
        <v>25</v>
      </c>
      <c r="C20" s="14">
        <v>10559064.087689999</v>
      </c>
      <c r="D20" s="14">
        <v>10492010.55672</v>
      </c>
      <c r="E20" s="22">
        <f t="shared" si="0"/>
        <v>99.364967099232089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31.5" x14ac:dyDescent="0.25">
      <c r="A21" s="12" t="s">
        <v>26</v>
      </c>
      <c r="B21" s="13" t="s">
        <v>27</v>
      </c>
      <c r="C21" s="14">
        <v>1402503.73716</v>
      </c>
      <c r="D21" s="14">
        <v>1387670.2778400001</v>
      </c>
      <c r="E21" s="22">
        <f t="shared" si="0"/>
        <v>98.942358659946478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5" x14ac:dyDescent="0.25">
      <c r="A22" s="12" t="s">
        <v>28</v>
      </c>
      <c r="B22" s="13" t="s">
        <v>29</v>
      </c>
      <c r="C22" s="14">
        <v>2173383.0159700001</v>
      </c>
      <c r="D22" s="14">
        <v>2032781.3957499999</v>
      </c>
      <c r="E22" s="22">
        <f t="shared" si="0"/>
        <v>93.530748184426741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47.25" x14ac:dyDescent="0.25">
      <c r="A23" s="12" t="s">
        <v>30</v>
      </c>
      <c r="B23" s="13" t="s">
        <v>31</v>
      </c>
      <c r="C23" s="14">
        <v>8975364.4890999999</v>
      </c>
      <c r="D23" s="14">
        <v>8590378.2305299994</v>
      </c>
      <c r="E23" s="22">
        <f t="shared" si="0"/>
        <v>95.710633712563521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31.5" x14ac:dyDescent="0.25">
      <c r="A24" s="12" t="s">
        <v>32</v>
      </c>
      <c r="B24" s="13" t="s">
        <v>33</v>
      </c>
      <c r="C24" s="14">
        <v>5485001.2247400004</v>
      </c>
      <c r="D24" s="14">
        <v>5369451.6343700001</v>
      </c>
      <c r="E24" s="22">
        <f t="shared" si="0"/>
        <v>97.893353426270608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31.5" x14ac:dyDescent="0.25">
      <c r="A25" s="12" t="s">
        <v>34</v>
      </c>
      <c r="B25" s="13" t="s">
        <v>35</v>
      </c>
      <c r="C25" s="14">
        <v>433969.59146000003</v>
      </c>
      <c r="D25" s="14">
        <v>423313.12378999998</v>
      </c>
      <c r="E25" s="22">
        <f t="shared" si="0"/>
        <v>97.544420650730714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31.5" x14ac:dyDescent="0.25">
      <c r="A26" s="12" t="s">
        <v>36</v>
      </c>
      <c r="B26" s="13" t="s">
        <v>37</v>
      </c>
      <c r="C26" s="14">
        <v>213968.948</v>
      </c>
      <c r="D26" s="14">
        <v>213906.85896000001</v>
      </c>
      <c r="E26" s="22">
        <f t="shared" si="0"/>
        <v>99.970982219345217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31.5" x14ac:dyDescent="0.25">
      <c r="A27" s="12" t="s">
        <v>38</v>
      </c>
      <c r="B27" s="13" t="s">
        <v>39</v>
      </c>
      <c r="C27" s="14">
        <v>180054.54360999999</v>
      </c>
      <c r="D27" s="14">
        <v>166691.92389999999</v>
      </c>
      <c r="E27" s="22">
        <f t="shared" si="0"/>
        <v>92.578571225093015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15.75" x14ac:dyDescent="0.25">
      <c r="A28" s="12" t="s">
        <v>40</v>
      </c>
      <c r="B28" s="13" t="s">
        <v>41</v>
      </c>
      <c r="C28" s="14">
        <v>1461923.84323</v>
      </c>
      <c r="D28" s="14">
        <v>1430769.3760299999</v>
      </c>
      <c r="E28" s="22">
        <f t="shared" si="0"/>
        <v>97.868940482483211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31.5" x14ac:dyDescent="0.25">
      <c r="A29" s="12" t="s">
        <v>42</v>
      </c>
      <c r="B29" s="13" t="s">
        <v>43</v>
      </c>
      <c r="C29" s="14">
        <v>466226.11583999998</v>
      </c>
      <c r="D29" s="14">
        <v>464303.55845000001</v>
      </c>
      <c r="E29" s="22">
        <f t="shared" si="0"/>
        <v>99.587634127587194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31.5" x14ac:dyDescent="0.25">
      <c r="A30" s="12" t="s">
        <v>44</v>
      </c>
      <c r="B30" s="13" t="s">
        <v>45</v>
      </c>
      <c r="C30" s="14">
        <v>110116.22185</v>
      </c>
      <c r="D30" s="14">
        <v>109641.75509000001</v>
      </c>
      <c r="E30" s="22">
        <f t="shared" si="0"/>
        <v>99.56912183143524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5" x14ac:dyDescent="0.25">
      <c r="A31" s="12" t="s">
        <v>46</v>
      </c>
      <c r="B31" s="13" t="s">
        <v>47</v>
      </c>
      <c r="C31" s="14">
        <v>197045.47232</v>
      </c>
      <c r="D31" s="14">
        <v>195459.31088</v>
      </c>
      <c r="E31" s="22">
        <f t="shared" si="0"/>
        <v>99.195027715519345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15.75" x14ac:dyDescent="0.25">
      <c r="A32" s="12" t="s">
        <v>48</v>
      </c>
      <c r="B32" s="13" t="s">
        <v>49</v>
      </c>
      <c r="C32" s="14">
        <v>315526.54132000002</v>
      </c>
      <c r="D32" s="14">
        <v>314612.83624999999</v>
      </c>
      <c r="E32" s="22">
        <f t="shared" si="0"/>
        <v>99.710418950438353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31.5" x14ac:dyDescent="0.25">
      <c r="A33" s="12" t="s">
        <v>50</v>
      </c>
      <c r="B33" s="13" t="s">
        <v>51</v>
      </c>
      <c r="C33" s="14">
        <v>8480452.5740799997</v>
      </c>
      <c r="D33" s="14">
        <v>7864023.7907600002</v>
      </c>
      <c r="E33" s="22">
        <f t="shared" si="0"/>
        <v>92.731180583403329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31.5" x14ac:dyDescent="0.25">
      <c r="A34" s="12" t="s">
        <v>52</v>
      </c>
      <c r="B34" s="13" t="s">
        <v>53</v>
      </c>
      <c r="C34" s="14">
        <v>359738.30582000001</v>
      </c>
      <c r="D34" s="14">
        <v>287552.47862000001</v>
      </c>
      <c r="E34" s="22">
        <f t="shared" si="0"/>
        <v>79.933794641230349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31.5" x14ac:dyDescent="0.25">
      <c r="A35" s="12" t="s">
        <v>54</v>
      </c>
      <c r="B35" s="13" t="s">
        <v>55</v>
      </c>
      <c r="C35" s="14">
        <v>163799.82836000001</v>
      </c>
      <c r="D35" s="14">
        <v>159351.37463999999</v>
      </c>
      <c r="E35" s="22">
        <f t="shared" si="0"/>
        <v>97.284213442383347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1" customFormat="1" ht="31.5" x14ac:dyDescent="0.25">
      <c r="A36" s="12" t="s">
        <v>56</v>
      </c>
      <c r="B36" s="13" t="s">
        <v>57</v>
      </c>
      <c r="C36" s="14">
        <v>847366.55799</v>
      </c>
      <c r="D36" s="14">
        <v>841091.30194000003</v>
      </c>
      <c r="E36" s="22">
        <f t="shared" si="0"/>
        <v>99.259440204380354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11" customFormat="1" ht="31.5" x14ac:dyDescent="0.25">
      <c r="A37" s="12" t="s">
        <v>58</v>
      </c>
      <c r="B37" s="13" t="s">
        <v>59</v>
      </c>
      <c r="C37" s="14">
        <v>2606.9789999999998</v>
      </c>
      <c r="D37" s="14">
        <v>2539.2669000000001</v>
      </c>
      <c r="E37" s="22">
        <f t="shared" si="0"/>
        <v>97.402660320624008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s="11" customFormat="1" ht="15.75" x14ac:dyDescent="0.25">
      <c r="A38" s="12" t="s">
        <v>60</v>
      </c>
      <c r="B38" s="13" t="s">
        <v>61</v>
      </c>
      <c r="C38" s="14">
        <v>2053205.36057</v>
      </c>
      <c r="D38" s="14">
        <v>1995324.8991</v>
      </c>
      <c r="E38" s="22">
        <f t="shared" si="0"/>
        <v>97.180970662674895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0" s="11" customFormat="1" ht="15.75" x14ac:dyDescent="0.25">
      <c r="A39" s="17"/>
      <c r="B39" s="15" t="s">
        <v>62</v>
      </c>
      <c r="C39" s="16">
        <v>77779646.025480002</v>
      </c>
      <c r="D39" s="16">
        <v>75808725.179859996</v>
      </c>
      <c r="E39" s="23">
        <f t="shared" si="0"/>
        <v>97.466019779809301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1:20" x14ac:dyDescent="0.25">
      <c r="C40" s="4"/>
      <c r="D40" s="4"/>
      <c r="E40" s="21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4"/>
      <c r="D1122" s="4"/>
      <c r="E1122" s="4"/>
    </row>
    <row r="1123" spans="3:5" x14ac:dyDescent="0.25">
      <c r="C1123" s="4"/>
      <c r="D1123" s="4"/>
      <c r="E1123" s="4"/>
    </row>
    <row r="1124" spans="3:5" x14ac:dyDescent="0.25">
      <c r="C1124" s="4"/>
      <c r="D1124" s="4"/>
      <c r="E1124" s="4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  <row r="1245" spans="3:5" x14ac:dyDescent="0.25">
      <c r="C1245" s="2"/>
      <c r="D1245" s="2"/>
      <c r="E1245" s="2"/>
    </row>
    <row r="1246" spans="3:5" x14ac:dyDescent="0.25">
      <c r="C1246" s="2"/>
      <c r="D1246" s="2"/>
      <c r="E1246" s="2"/>
    </row>
  </sheetData>
  <mergeCells count="7">
    <mergeCell ref="A6:F6"/>
    <mergeCell ref="A10:A11"/>
    <mergeCell ref="B10:B11"/>
    <mergeCell ref="C10:C11"/>
    <mergeCell ref="D10:D11"/>
    <mergeCell ref="E10:E11"/>
    <mergeCell ref="A7:E7"/>
  </mergeCells>
  <pageMargins left="0.70866141732283472" right="0.19685039370078741" top="0.45" bottom="0.35433070866141736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5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2019-04-15T03:36:08Z</cp:lastPrinted>
  <dcterms:created xsi:type="dcterms:W3CDTF">2013-10-10T11:47:28Z</dcterms:created>
  <dcterms:modified xsi:type="dcterms:W3CDTF">2019-06-03T06:48:06Z</dcterms:modified>
</cp:coreProperties>
</file>